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АГП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цены'!$A$4:$I$6</definedName>
  </definedNames>
  <calcPr calcId="152511" refMode="R1C1"/>
</workbook>
</file>

<file path=xl/calcChain.xml><?xml version="1.0" encoding="utf-8"?>
<calcChain xmlns="http://schemas.openxmlformats.org/spreadsheetml/2006/main">
  <c r="H6" i="1" l="1"/>
  <c r="G5" i="1"/>
  <c r="F5" i="1"/>
  <c r="E5" i="1"/>
  <c r="D5" i="1"/>
  <c r="H5" i="1" l="1"/>
</calcChain>
</file>

<file path=xl/sharedStrings.xml><?xml version="1.0" encoding="utf-8"?>
<sst xmlns="http://schemas.openxmlformats.org/spreadsheetml/2006/main" count="13" uniqueCount="13">
  <si>
    <t>Согласована НМЦ лота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</si>
  <si>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</si>
  <si>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</si>
  <si>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</si>
  <si>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</si>
  <si>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</si>
  <si>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Итого</t>
  </si>
  <si>
    <t xml:space="preserve">на проведение закупки на поставку автогидроподъемника ПСС-141.29Э, на шасси
УРАЛ-4320 NEXT
</t>
  </si>
  <si>
    <t>Автогидроподъемник ПСС-141.29Э, на шасси УРАЛ-4320 NEXT</t>
  </si>
  <si>
    <t>Источник 1. 26.08.2021</t>
  </si>
  <si>
    <t>Источник 2. 26.08.2021</t>
  </si>
  <si>
    <t>Источник 3. 26.08.2021</t>
  </si>
  <si>
    <t>минимальное 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</si>
</sst>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43" fontId="0" fillId="0" borderId="1" xfId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2">
    <cellStyle name="Обычный" xfId="0" builtinId="0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tabSelected="1" zoomScale="80" zoomScaleNormal="80" workbookViewId="0">
      <selection activeCell="H5" sqref="H5"/>
    </sheetView>
  </sheetViews>
  <sheetFormatPr defaultRowHeight="15" x14ac:dyDescent="0.25"/>
  <cols>
    <col min="1" max="1" width="9.140625" style="9"/>
    <col min="2" max="2" width="27" style="11" customWidth="1"/>
    <col min="3" max="3" width="9.140625" style="9" customWidth="1"/>
    <col min="4" max="4" width="18.85546875" style="12" bestFit="1" customWidth="1"/>
    <col min="5" max="6" width="18.85546875" style="12" customWidth="1"/>
    <col min="7" max="7" width="21.5703125" style="9" bestFit="1" customWidth="1"/>
    <col min="8" max="8" width="18.7109375" style="9" customWidth="1"/>
    <col min="9" max="9" width="28.5703125" style="9" bestFit="1" customWidth="1"/>
    <col min="10" max="16384" width="9.140625" style="9"/>
  </cols>
  <sheetData>
    <row r="2" spans="1:9" ht="42" customHeight="1" x14ac:dyDescent="0.25">
      <c r="B2" s="15" t="s">
        <v>7</v>
      </c>
      <c r="C2" s="15"/>
      <c r="D2" s="15"/>
      <c r="E2" s="15"/>
      <c r="F2" s="15"/>
      <c r="G2" s="15"/>
      <c r="H2" s="15"/>
    </row>
    <row r="3" spans="1:9" x14ac:dyDescent="0.25">
      <c r="B3" s="14"/>
      <c r="C3" s="14"/>
      <c r="D3" s="14"/>
      <c r="E3" s="14"/>
      <c r="F3" s="14"/>
      <c r="G3" s="14"/>
      <c r="H3" s="14"/>
    </row>
    <row r="4" spans="1:9" s="6" customFormat="1" ht="30" x14ac:dyDescent="0.25">
      <c r="A4" s="3" t="s">
        <v>4</v>
      </c>
      <c r="B4" s="4" t="s">
        <v>2</v>
      </c>
      <c r="C4" s="3" t="s">
        <v>3</v>
      </c>
      <c r="D4" s="5" t="s">
        <v>9</v>
      </c>
      <c r="E4" s="5" t="s">
        <v>10</v>
      </c>
      <c r="F4" s="5" t="s">
        <v>11</v>
      </c>
      <c r="G4" s="2" t="s">
        <v>5</v>
      </c>
      <c r="H4" s="2" t="s">
        <v>0</v>
      </c>
      <c r="I4" s="1" t="s">
        <v>1</v>
      </c>
    </row>
    <row r="5" spans="1:9" s="23" customFormat="1" ht="38.25" x14ac:dyDescent="0.25">
      <c r="A5" s="16">
        <v>1</v>
      </c>
      <c r="B5" s="18" t="s">
        <v>8</v>
      </c>
      <c r="C5" s="17">
        <v>1</v>
      </c>
      <c r="D5" s="19">
        <f>9900000/1.2</f>
        <v>8250000</v>
      </c>
      <c r="E5" s="19">
        <f>9950000/1.2</f>
        <v>8291666.666666667</v>
      </c>
      <c r="F5" s="19">
        <f>9850000/1.2</f>
        <v>8208333.333333334</v>
      </c>
      <c r="G5" s="20">
        <f>MIN(D5:F5)</f>
        <v>8208333.333333334</v>
      </c>
      <c r="H5" s="21">
        <f>C5*G5</f>
        <v>8208333.333333334</v>
      </c>
      <c r="I5" s="22" t="s">
        <v>12</v>
      </c>
    </row>
    <row r="6" spans="1:9" x14ac:dyDescent="0.25">
      <c r="A6" s="13" t="s">
        <v>6</v>
      </c>
      <c r="B6" s="13"/>
      <c r="C6" s="13"/>
      <c r="D6" s="10"/>
      <c r="E6" s="10"/>
      <c r="F6" s="10"/>
      <c r="G6" s="8"/>
      <c r="H6" s="7">
        <f>SUM(H5)</f>
        <v>8208333.333333334</v>
      </c>
      <c r="I6" s="8"/>
    </row>
  </sheetData>
  <autoFilter ref="A4:I6"/>
  <mergeCells count="2">
    <mergeCell ref="A6:C6"/>
    <mergeCell ref="B2:H2"/>
  </mergeCells>
  <conditionalFormatting sqref="B6:B968">
    <cfRule type="expression" dxfId="1" priority="11">
      <formula>B6&lt;&gt;#REF!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2021-09-02T02:14:55Z</cp:lastPrinted>
  <dcterms:created xsi:type="dcterms:W3CDTF">2018-08-31T03:49:17Z</dcterms:created>
  <dcterms:modified xsi:type="dcterms:W3CDTF">2021-09-02T02:15:55Z</dcterms:modified>
</cp:coreProperties>
</file>